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2" i="22" l="1"/>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<sst xmlns="http://schemas.openxmlformats.org/spreadsheetml/2006/main" count="1258" uniqueCount="440">
  <si>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</si>
  <si>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</si>
  <si>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</si>
  <si>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</si>
  <si>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</si>
  <si>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</si>
  <si>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</si>
  <si>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</si>
  <si>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</si>
  <si>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</si>
  <si>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</si>
  <si>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</si>
  <si>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</si>
  <si>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</si>
  <si>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</si>
  <si>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</si>
  <si>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</si>
  <si>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</si>
  <si>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</si>
  <si>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</si>
  <si>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</si>
  <si>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</si>
  <si>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</si>
  <si>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</si>
  <si>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</si>
  <si>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</si>
  <si>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</si>
  <si>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</si>
  <si>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</si>
  <si>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</si>
  <si>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</si>
  <si>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</si>
  <si>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</si>
  <si>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</si>
  <si>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</si>
  <si>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</si>
  <si>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</si>
  <si>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</si>
  <si>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</si>
  <si>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</si>
  <si>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</si>
  <si>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</si>
  <si>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</si>
  <si>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</si>
  <si>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</si>
  <si>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</si>
  <si>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</si>
  <si>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</si>
  <si>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</si>
  <si>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</si>
  <si>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</si>
  <si>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</si>
  <si>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</si>
  <si>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</si>
  <si>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</si>
  <si>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</si>
  <si>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</si>
  <si>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</si>
  <si>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</si>
  <si>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</si>
  <si>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</si>
  <si>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</si>
  <si>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</si>
  <si>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</si>
  <si>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</si>
  <si>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</si>
  <si>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</si>
  <si>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</si>
  <si>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</si>
  <si>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</si>
  <si>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</si>
  <si>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</si>
  <si>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</si>
  <si>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</si>
  <si>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</si>
  <si>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</si>
  <si>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</si>
  <si>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</si>
  <si>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</si>
  <si>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</si>
  <si>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</si>
  <si>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</si>
  <si>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</si>
  <si>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</si>
  <si>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</si>
  <si>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</si>
  <si>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</si>
  <si>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</si>
  <si>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</si>
  <si>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</si>
  <si>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</si>
  <si>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</si>
  <si>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</si>
  <si>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</si>
  <si>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</si>
  <si>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</si>
  <si>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</si>
  <si>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</si>
  <si>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</si>
  <si>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</si>
  <si>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</si>
  <si>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</si>
  <si>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</si>
  <si>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</si>
  <si>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</si>
  <si>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</si>
  <si>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</si>
  <si>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</si>
  <si>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</si>
  <si>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</si>
  <si>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</si>
  <si>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</si>
  <si>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</si>
  <si>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</si>
  <si>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</si>
  <si>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</si>
  <si>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</si>
  <si>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</si>
  <si>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</si>
  <si>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</si>
  <si>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</si>
  <si>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</si>
  <si>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</si>
  <si>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</si>
  <si>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</si>
  <si>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</si>
  <si>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</si>
  <si>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</si>
  <si>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</si>
  <si>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</si>
  <si>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</si>
  <si>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</si>
  <si>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</si>
  <si>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</si>
  <si>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</si>
  <si>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</si>
  <si>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</si>
  <si>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</si>
  <si>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</si>
  <si>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</si>
  <si>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</si>
  <si>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</si>
  <si>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</si>
  <si>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</si>
  <si>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</si>
  <si>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</si>
  <si>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</si>
  <si>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</si>
  <si>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</si>
  <si>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</si>
  <si>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</si>
  <si>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</si>
  <si>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</si>
  <si>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</si>
  <si>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</si>
  <si>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</si>
  <si>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</si>
  <si>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</si>
  <si>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</si>
  <si>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</si>
  <si>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</si>
  <si>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</si>
  <si>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</si>
  <si>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</si>
  <si>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</si>
  <si>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</si>
  <si>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</si>
  <si>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</si>
  <si>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</si>
  <si>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</si>
  <si>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</si>
  <si>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</si>
  <si>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</si>
  <si>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</si>
  <si>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</si>
  <si>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</si>
  <si>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</si>
  <si>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</si>
  <si>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</si>
  <si>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</si>
  <si>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</si>
  <si>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</si>
  <si>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</si>
  <si>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</si>
  <si>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</si>
  <si>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</si>
  <si>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</si>
  <si>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</si>
  <si>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</si>
  <si>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</si>
  <si>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</si>
  <si>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</si>
  <si>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</si>
  <si>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</si>
  <si>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</si>
  <si>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</si>
  <si>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</si>
  <si>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</si>
  <si>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</si>
  <si>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</si>
  <si>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</si>
  <si>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</si>
  <si>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</si>
  <si>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</si>
  <si>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</si>
  <si>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</si>
  <si>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</si>
  <si>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</si>
  <si>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</si>
  <si>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</si>
  <si>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</si>
  <si>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</si>
  <si>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</si>
  <si>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</si>
  <si>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</si>
  <si>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</si>
  <si>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</si>
  <si>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</si>
  <si>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</si>
  <si>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</si>
  <si>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</si>
  <si>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</si>
  <si>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</si>
  <si>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</si>
  <si>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</si>
  <si>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</si>
  <si>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</si>
  <si>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</si>
  <si>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</si>
  <si>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</si>
  <si>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</si>
  <si>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</si>
  <si>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</si>
  <si>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</si>
  <si>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</si>
  <si>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</si>
  <si>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</si>
  <si>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</si>
  <si>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</si>
  <si>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</si>
  <si>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</si>
  <si>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</si>
  <si>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</si>
  <si>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</si>
  <si>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</si>
  <si>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</si>
  <si>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</si>
  <si>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</si>
  <si>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</si>
  <si>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</si>
  <si>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</si>
  <si>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</si>
  <si>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</si>
  <si>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</si>
  <si>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</si>
  <si>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</si>
  <si>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</si>
  <si>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</si>
  <si>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</si>
  <si>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</si>
  <si>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</si>
  <si>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</si>
  <si>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</si>
  <si>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</si>
  <si>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</si>
  <si>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</si>
  <si>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</si>
  <si>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</si>
  <si>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</si>
  <si>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</si>
  <si>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</si>
  <si>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</si>
  <si>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</si>
  <si>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</si>
  <si>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</si>
  <si>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</si>
  <si>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</si>
  <si>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</si>
  <si>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</si>
  <si>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</si>
  <si>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</si>
  <si>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</si>
  <si>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</si>
  <si>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</si>
  <si>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</si>
  <si>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</si>
  <si>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</si>
  <si>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</si>
  <si>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</si>
  <si>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</si>
  <si>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</si>
  <si>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</si>
  <si>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</si>
  <si>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</si>
  <si>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</si>
  <si>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</si>
  <si>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</si>
  <si>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</si>
  <si>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</si>
  <si>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</si>
  <si>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</si>
  <si>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</si>
  <si>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</si>
  <si>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</si>
  <si>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</si>
  <si>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</si>
  <si>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</si>
  <si>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</si>
  <si>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</si>
  <si>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</si>
  <si>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</si>
  <si>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</si>
  <si>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</si>
  <si>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</si>
  <si>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</si>
  <si>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</si>
  <si>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</si>
  <si>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</si>
  <si>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</si>
  <si>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</si>
  <si>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</si>
  <si>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</si>
  <si>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</si>
  <si>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</si>
  <si>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</si>
  <si>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</si>
  <si>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</si>
  <si>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</si>
  <si>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</si>
  <si>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</si>
  <si>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</si>
  <si>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</si>
  <si>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</si>
  <si>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</si>
  <si>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</si>
  <si>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</si>
  <si>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</si>
  <si>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</si>
  <si>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</si>
  <si>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</si>
  <si>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</si>
  <si>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</si>
  <si>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</si>
  <si>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</si>
  <si>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</si>
  <si>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</si>
  <si>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</si>
  <si>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</si>
  <si>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</si>
  <si>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</si>
  <si>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</si>
  <si>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</si>
  <si>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</si>
  <si>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</si>
  <si>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</si>
  <si>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</si>
  <si>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</si>
  <si>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</si>
  <si>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</si>
  <si>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</si>
  <si>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</si>
  <si>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</si>
  <si>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</si>
  <si>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</si>
  <si>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</si>
  <si>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</si>
  <si>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</si>
  <si>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</si>
  <si>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</si>
  <si>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</si>
  <si>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</si>
  <si>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</si>
  <si>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</si>
  <si>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</si>
  <si>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</si>
  <si>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</si>
  <si>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</si>
  <si>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</si>
  <si>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</si>
  <si>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</si>
  <si>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</si>
  <si>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</si>
  <si>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</si>
  <si>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</si>
  <si>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</si>
  <si>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</si>
  <si>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</si>
  <si>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</si>
  <si>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</si>
  <si>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</si>
  <si>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</si>
  <si>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</si>
  <si>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</si>
  <si>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</si>
  <si>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</si>
  <si>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</si>
  <si>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</si>
  <si>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</si>
  <si>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</si>
  <si>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</si>
  <si>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</si>
  <si>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</si>
  <si>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</si>
  <si>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</si>
  <si>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</si>
  <si>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</si>
  <si>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</si>
  <si>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</si>
  <si>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</si>
  <si>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</si>
  <si>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</si>
  <si>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</si>
  <si>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</si>
  <si>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</si>
  <si>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</si>
  <si>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</si>
  <si>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</si>
  <si>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</si>
  <si>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P_Ап_25_ЛК15_016937</t>
  </si>
  <si>
    <t xml:space="preserve">Электроснабжение ЭПУ потребителей в соответствии с договором на ТП № 1-32-25-0139 г. Апшеронск </t>
  </si>
  <si>
    <t>г. Хадыженск</t>
  </si>
  <si>
    <t>№1-32-25-0139</t>
  </si>
  <si>
    <t>№139/25 к договору №1-32-25-0139 от 05.08.2025 г.</t>
  </si>
  <si>
    <t>Краснодарский край, Апшеронский р-н, г Хадыженск, пер Толстого, дом № 2, кад. номер: 23:02:0609004:121.</t>
  </si>
  <si>
    <t>ЭПУ жилого дома</t>
  </si>
  <si>
    <t>коммутационный аппарат от  ЛЭП-0,4 кВ, ТП-282(п) "фидер № 8" (ПС Хадыженская, Х-29) не далее 15 м во внешнюю сторону от границы участка заявителя</t>
  </si>
  <si>
    <t>ВЛ-0,4 кВ от ТП -282(п) ф. 8</t>
  </si>
  <si>
    <t>ВЛ-0,4 кВ от ТП -282(п) ф. 8 от опоры 12 до опоры 5а</t>
  </si>
  <si>
    <t xml:space="preserve">СИП-2А 3х35+1х54,6 </t>
  </si>
  <si>
    <t>Год ввода в эксплуатацию 1956</t>
  </si>
  <si>
    <t>6 месяцев</t>
  </si>
  <si>
    <t xml:space="preserve"> до 15 кВ</t>
  </si>
  <si>
    <t xml:space="preserve">ВЛИ-0,4 кВ, от ТП-282, Ф-1, от опоры 12 до опоры 5А   провод марки СИП-2А 3х35+1х54,6  протяженность по трассе 0,170 км. </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</si>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</sst>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62" fillId="26" borderId="10" xfId="51"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9" sqref="C49"/>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418</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419</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432</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0.193366128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0.16113843999999999</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4"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P_Ап_25_ЛК15_016937</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1-32-25-0139 г. Апшеронск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36" t="s">
        <v>413</v>
      </c>
      <c r="E22" s="181" t="s">
        <v>423</v>
      </c>
      <c r="F22" s="181" t="s">
        <v>424</v>
      </c>
      <c r="G22" s="181" t="s">
        <v>425</v>
      </c>
      <c r="H22" s="36">
        <v>1.4999999999999999E-2</v>
      </c>
      <c r="I22" s="36">
        <v>0</v>
      </c>
      <c r="J22" s="181">
        <v>0.01</v>
      </c>
      <c r="K22" s="36">
        <v>0.4</v>
      </c>
      <c r="L22" s="36">
        <v>3</v>
      </c>
      <c r="M22" s="36" t="s">
        <v>375</v>
      </c>
      <c r="N22" s="36" t="s">
        <v>375</v>
      </c>
      <c r="O22" s="36" t="s">
        <v>375</v>
      </c>
      <c r="P22" s="36" t="s">
        <v>375</v>
      </c>
      <c r="Q22" s="36" t="s">
        <v>375</v>
      </c>
      <c r="R22" s="36" t="s">
        <v>375</v>
      </c>
      <c r="S22" s="70">
        <v>6.25E-2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P_Ап_25_ЛК15_016937</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1-32-25-0139 г. Апшеронск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N25" sqref="N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P_Ап_25_ЛК15_016937</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1-32-25-0139 г. Апшеронск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426</v>
      </c>
      <c r="C25" s="166" t="s">
        <v>426</v>
      </c>
      <c r="D25" s="166" t="s">
        <v>426</v>
      </c>
      <c r="E25" s="166" t="s">
        <v>427</v>
      </c>
      <c r="F25" s="36">
        <v>0.4</v>
      </c>
      <c r="G25" s="157">
        <v>0.4</v>
      </c>
      <c r="H25" s="163">
        <v>0.4</v>
      </c>
      <c r="I25" s="36">
        <v>0.4</v>
      </c>
      <c r="J25" s="36">
        <v>1966</v>
      </c>
      <c r="K25" s="161">
        <v>1</v>
      </c>
      <c r="L25" s="36" t="s">
        <v>62</v>
      </c>
      <c r="M25" s="163" t="s">
        <v>375</v>
      </c>
      <c r="N25" s="166" t="s">
        <v>428</v>
      </c>
      <c r="O25" s="163" t="s">
        <v>415</v>
      </c>
      <c r="P25" s="36" t="s">
        <v>398</v>
      </c>
      <c r="Q25" s="162">
        <v>0.17</v>
      </c>
      <c r="R25" s="166">
        <v>0.17</v>
      </c>
      <c r="S25" s="36" t="s">
        <v>375</v>
      </c>
      <c r="T25" s="36">
        <v>2023</v>
      </c>
      <c r="U25" s="36">
        <v>4</v>
      </c>
      <c r="V25" s="181" t="s">
        <v>399</v>
      </c>
      <c r="W25" s="36" t="s">
        <v>399</v>
      </c>
      <c r="X25" s="36" t="s">
        <v>429</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P_Ап_25_ЛК15_016937</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1-32-25-0139 г. Апшеронск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1-32-25-0139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от ТП-282, Ф-1, от опоры 12 до опоры 5А   провод марки СИП-2А 3х35+1х54,6  протяженность по трассе 0,170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P_Ап_25_ЛК15_016937</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1-32-25-0139 г. Апшеронск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55" zoomScale="85" zoomScaleSheetLayoutView="85" workbookViewId="0">
      <selection activeCell="H50" sqref="H50"/>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P_Ап_25_ЛК15_016937</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1-32-25-0139 г. Апшеронск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45862</v>
      </c>
      <c r="H25" s="170">
        <v>46045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45874</v>
      </c>
      <c r="H26" s="170">
        <v>45874</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45862</v>
      </c>
      <c r="H27" s="170">
        <v>46045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45862</v>
      </c>
      <c r="H33" s="170">
        <v>46045</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45862</v>
      </c>
      <c r="H35" s="182">
        <v>46045</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69">
        <v>2025</v>
      </c>
      <c r="F37" s="169">
        <v>2025</v>
      </c>
      <c r="G37" s="170">
        <v>45862</v>
      </c>
      <c r="H37" s="170">
        <v>46045</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45862</v>
      </c>
      <c r="H40" s="182">
        <v>46063</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45888</v>
      </c>
      <c r="H41" s="170">
        <v>46045</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46063</v>
      </c>
      <c r="H45" s="170">
        <v>46063</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46063</v>
      </c>
      <c r="H47" s="170">
        <v>46063</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46063</v>
      </c>
      <c r="H48" s="170">
        <v>46063</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46063</v>
      </c>
      <c r="H49" s="170">
        <v>46063</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46049</v>
      </c>
      <c r="H50" s="170">
        <v>46049</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46063</v>
      </c>
      <c r="H51" s="170">
        <v>46063</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46049</v>
      </c>
      <c r="H52" s="170">
        <v>46049</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46049</v>
      </c>
      <c r="H53" s="170">
        <v>46049</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46049</v>
      </c>
      <c r="H54" s="170">
        <v>46049</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P_Ап_25_ЛК15_016937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1-32-25-0139 г. Апшеронск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433</v>
      </c>
      <c r="H20" s="286" t="s">
        <v>434</v>
      </c>
      <c r="I20" s="287"/>
      <c r="J20" s="287"/>
      <c r="K20" s="287"/>
      <c r="L20" s="286" t="s">
        <v>435</v>
      </c>
      <c r="M20" s="287"/>
      <c r="N20" s="287"/>
      <c r="O20" s="287"/>
      <c r="P20" s="288" t="s">
        <v>436</v>
      </c>
      <c r="Q20" s="288"/>
      <c r="R20" s="288"/>
      <c r="S20" s="288"/>
      <c r="T20" s="288" t="s">
        <v>437</v>
      </c>
      <c r="U20" s="288"/>
      <c r="V20" s="288"/>
      <c r="W20" s="288"/>
      <c r="X20" s="288" t="s">
        <v>438</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439</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0.193366128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0.193366128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0.193366128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0.193366128</v>
      </c>
      <c r="E27" s="50"/>
      <c r="F27" s="156">
        <f>E27-G27</f>
        <v>0</v>
      </c>
      <c r="G27" s="50"/>
      <c r="H27" s="152" t="str">
        <f>C27</f>
        <v>НД</v>
      </c>
      <c r="I27" s="50" t="s">
        <v>375</v>
      </c>
      <c r="J27" s="55" t="s">
        <v>375</v>
      </c>
      <c r="K27" s="50" t="s">
        <v>375</v>
      </c>
      <c r="L27" s="50" t="s">
        <v>375</v>
      </c>
      <c r="M27" s="50" t="s">
        <v>375</v>
      </c>
      <c r="N27" s="55">
        <f>D27</f>
        <v>0.193366128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0.193366128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0.16113843999999999</v>
      </c>
      <c r="E30" s="55">
        <f t="shared" ref="E30:G30" si="3">E31+E32+E33+E34</f>
        <v>0</v>
      </c>
      <c r="F30" s="55">
        <f t="shared" si="3"/>
        <v>0</v>
      </c>
      <c r="G30" s="55">
        <f t="shared" si="3"/>
        <v>0</v>
      </c>
      <c r="H30" s="55" t="s">
        <v>375</v>
      </c>
      <c r="I30" s="55" t="s">
        <v>375</v>
      </c>
      <c r="J30" s="55" t="s">
        <v>375</v>
      </c>
      <c r="K30" s="55" t="s">
        <v>375</v>
      </c>
      <c r="L30" s="55" t="s">
        <v>375</v>
      </c>
      <c r="M30" s="55" t="s">
        <v>375</v>
      </c>
      <c r="N30" s="55">
        <f>D30</f>
        <v>0.16113843999999999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0.16113843999999999</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0.16113843999999999</v>
      </c>
      <c r="E52" s="76"/>
      <c r="F52" s="137">
        <f t="shared" si="4"/>
        <v>0</v>
      </c>
      <c r="G52" s="50"/>
      <c r="H52" s="50"/>
      <c r="I52" s="50"/>
      <c r="J52" s="152"/>
      <c r="K52" s="50"/>
      <c r="L52" s="50"/>
      <c r="M52" s="50"/>
      <c r="N52" s="55">
        <f>D30</f>
        <v>0.16113843999999999</v>
      </c>
      <c r="O52" s="50"/>
      <c r="P52" s="50"/>
      <c r="Q52" s="50"/>
      <c r="R52" s="50"/>
      <c r="S52" s="50"/>
      <c r="T52" s="50"/>
      <c r="U52" s="50"/>
      <c r="V52" s="50"/>
      <c r="W52" s="50"/>
      <c r="X52" s="50"/>
      <c r="Y52" s="50"/>
      <c r="Z52" s="50"/>
      <c r="AA52" s="50"/>
      <c r="AB52" s="55">
        <f t="shared" si="1"/>
        <v>0</v>
      </c>
      <c r="AC52" s="55">
        <f t="shared" si="2"/>
        <v>0.16113843999999999</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0.17</v>
      </c>
      <c r="E56" s="76"/>
      <c r="F56" s="137">
        <f t="shared" si="4"/>
        <v>0</v>
      </c>
      <c r="G56" s="50"/>
      <c r="H56" s="50"/>
      <c r="I56" s="50"/>
      <c r="J56" s="50"/>
      <c r="K56" s="50"/>
      <c r="L56" s="50"/>
      <c r="M56" s="50"/>
      <c r="N56" s="50">
        <f>D56</f>
        <v>0.17</v>
      </c>
      <c r="O56" s="50"/>
      <c r="P56" s="50"/>
      <c r="Q56" s="50"/>
      <c r="R56" s="50"/>
      <c r="S56" s="50"/>
      <c r="T56" s="50"/>
      <c r="U56" s="50"/>
      <c r="V56" s="50"/>
      <c r="W56" s="50"/>
      <c r="X56" s="50"/>
      <c r="Y56" s="50"/>
      <c r="Z56" s="50"/>
      <c r="AA56" s="50"/>
      <c r="AB56" s="55">
        <f t="shared" si="1"/>
        <v>0</v>
      </c>
      <c r="AC56" s="55">
        <f t="shared" si="2"/>
        <v>0.17</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0.16113843999999999</v>
      </c>
      <c r="O58" s="50"/>
      <c r="P58" s="50"/>
      <c r="Q58" s="50"/>
      <c r="R58" s="50"/>
      <c r="S58" s="50"/>
      <c r="T58" s="50"/>
      <c r="U58" s="50"/>
      <c r="V58" s="50"/>
      <c r="W58" s="50"/>
      <c r="X58" s="50"/>
      <c r="Y58" s="50"/>
      <c r="Z58" s="50"/>
      <c r="AA58" s="50"/>
      <c r="AB58" s="55">
        <f t="shared" si="1"/>
        <v>0</v>
      </c>
      <c r="AC58" s="55">
        <f t="shared" si="2"/>
        <v>0.16113843999999999</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0.17</v>
      </c>
      <c r="E63" s="50"/>
      <c r="F63" s="137">
        <f t="shared" si="4"/>
        <v>0</v>
      </c>
      <c r="G63" s="50"/>
      <c r="H63" s="50"/>
      <c r="I63" s="50"/>
      <c r="J63" s="50"/>
      <c r="K63" s="50"/>
      <c r="L63" s="50"/>
      <c r="M63" s="50"/>
      <c r="N63" s="50">
        <f>'3.2 паспорт Техсостояние ЛЭП'!R25</f>
        <v>0.17</v>
      </c>
      <c r="O63" s="50"/>
      <c r="P63" s="50"/>
      <c r="Q63" s="50"/>
      <c r="R63" s="50"/>
      <c r="S63" s="50"/>
      <c r="T63" s="50"/>
      <c r="U63" s="50"/>
      <c r="V63" s="50"/>
      <c r="W63" s="50"/>
      <c r="X63" s="50"/>
      <c r="Y63" s="50"/>
      <c r="Z63" s="50"/>
      <c r="AA63" s="50"/>
      <c r="AB63" s="55">
        <f t="shared" si="1"/>
        <v>0</v>
      </c>
      <c r="AC63" s="55">
        <f t="shared" si="2"/>
        <v>0.17</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P_Ап_25_ЛК15_016937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1-32-25-0139 г. Апшеронск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0.17</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Normal="90" zoomScaleSheetLayoutView="100" workbookViewId="0">
      <selection activeCell="B23" sqref="B23"/>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P_Ап_25_ЛК15_016937</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1-32-25-0139 г. Апшеронск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1-32-25-0139 г. Апшеронск </v>
      </c>
    </row>
    <row r="22" spans="1:2" x14ac:dyDescent="0.25">
      <c r="A22" s="175" t="s">
        <v>235</v>
      </c>
      <c r="B22" s="176" t="str">
        <f>CONCATENATE('1. паспорт местоположение'!C26," , ",'1. паспорт местоположение'!C27)</f>
        <v>Краснодарский край , г. Хадыженск</v>
      </c>
    </row>
    <row r="23" spans="1:2" x14ac:dyDescent="0.25">
      <c r="A23" s="175" t="s">
        <v>223</v>
      </c>
      <c r="B23" s="176" t="s">
        <v>406</v>
      </c>
    </row>
    <row r="24" spans="1:2" x14ac:dyDescent="0.25">
      <c r="A24" s="175" t="s">
        <v>236</v>
      </c>
      <c r="B24" s="177" t="s">
        <v>431</v>
      </c>
    </row>
    <row r="25" spans="1:2" x14ac:dyDescent="0.25">
      <c r="A25" s="178" t="s">
        <v>237</v>
      </c>
      <c r="B25" s="176" t="s">
        <v>430</v>
      </c>
    </row>
    <row r="26" spans="1:2" x14ac:dyDescent="0.25">
      <c r="A26" s="129" t="s">
        <v>238</v>
      </c>
      <c r="B26" s="130" t="s">
        <v>375</v>
      </c>
    </row>
    <row r="27" spans="1:2" x14ac:dyDescent="0.25">
      <c r="A27" s="131" t="s">
        <v>239</v>
      </c>
      <c r="B27" s="160">
        <f>'5.2. Паспорт фин осв ввод'!D24</f>
        <v>0.193366128</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от ТП-282, Ф-1, от опоры 12 до опоры 5А   провод марки СИП-2А 3х35+1х54,6  протяженность по трассе 0,170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2026-08-12T06:49:59Z</dcterms:modified>
</cp:coreProperties>
</file>